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40" windowWidth="12120" windowHeight="91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9" i="1"/>
  <c r="F9"/>
  <c r="F7" s="1"/>
  <c r="G9"/>
  <c r="G7" s="1"/>
  <c r="H9"/>
  <c r="H7" s="1"/>
  <c r="I9"/>
  <c r="I7" s="1"/>
  <c r="J9"/>
  <c r="J7" s="1"/>
  <c r="K9"/>
  <c r="K7" s="1"/>
  <c r="L9"/>
  <c r="L7" s="1"/>
  <c r="M9"/>
  <c r="M7" s="1"/>
  <c r="D9"/>
  <c r="D15"/>
  <c r="E7"/>
  <c r="D7" l="1"/>
</calcChain>
</file>

<file path=xl/sharedStrings.xml><?xml version="1.0" encoding="utf-8"?>
<sst xmlns="http://schemas.openxmlformats.org/spreadsheetml/2006/main" count="66" uniqueCount="52">
  <si>
    <t>№ п/п</t>
  </si>
  <si>
    <t>Наименование целей, задач, показателей (индикаторов)</t>
  </si>
  <si>
    <t>Ед. измер.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</si>
  <si>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</si>
  <si>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</si>
  <si>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</si>
  <si>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</si>
  <si>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</si>
  <si>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</si>
  <si>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</si>
  <si>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единиц</t>
  </si>
  <si>
    <t>в том числе введенных путем:</t>
  </si>
  <si>
    <t>Модернизации существующей инфраструктуры общего образования (всего),</t>
  </si>
  <si>
    <t>в том числе путем:</t>
  </si>
  <si>
    <t>проведения капитального ремонта</t>
  </si>
  <si>
    <t>строительства зданий школ</t>
  </si>
  <si>
    <t>реконструкции зданий школ</t>
  </si>
  <si>
    <t>пристроя к зданиям школ</t>
  </si>
  <si>
    <t xml:space="preserve">оптимизации загруженности </t>
  </si>
  <si>
    <t>эффективного использования имеющихся помещений школ</t>
  </si>
  <si>
    <t>включая:</t>
  </si>
  <si>
    <t>образовательные организации дополнительного образования</t>
  </si>
  <si>
    <t>профессионального и высшего образования</t>
  </si>
  <si>
    <t>иные организации</t>
  </si>
  <si>
    <t>проведение организационных кадровых решений</t>
  </si>
  <si>
    <t>%</t>
  </si>
  <si>
    <t>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</si>
  <si>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r>
      <t>Цель-</t>
    </r>
    <r>
      <rPr>
        <sz val="8"/>
        <color rgb="FF000000"/>
        <rFont val="Times New Roman"/>
        <family val="1"/>
        <charset val="204"/>
      </rPr>
      <t xml:space="preserve"> Создание новых мест в общеобразовательных организациях Брянской области в соответствии с прогнозируемой потребностью и современными требованиями к условиям обучения</t>
    </r>
  </si>
  <si>
    <t>Удельный вес численности обучающихся в общеобразовательных организациях, занимающихся в одну смену, в общей численности обучающихся в общеобразовательных организациях (всего)</t>
  </si>
  <si>
    <t>оптимизации загруженности зданий образовательных организаций, в том числе за счет использования зданий объектов профессионального и высшего образования(всего),</t>
  </si>
  <si>
    <t>1.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</si>
  <si>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</si>
  <si>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</si>
  <si>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</si>
  <si>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</si>
  <si>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</si>
  <si>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</si>
  <si>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</si>
  <si>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</si>
  <si>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1.2.2.1</t>
  </si>
  <si>
    <t>1.2.2.2</t>
  </si>
  <si>
    <t>1.2.2.3</t>
  </si>
  <si>
    <t>1.2.2.4</t>
  </si>
  <si>
    <t>2.</t>
  </si>
  <si>
    <t>3</t>
  </si>
  <si>
    <t>Количество новых мест в общеобразовательных организациях субъекта Российской Федерации (всего)</t>
  </si>
  <si>
    <t>2016 год (факт)</t>
  </si>
  <si>
    <t>2017 год (факт)</t>
  </si>
  <si>
    <t xml:space="preserve">Целевые показатели (индикаторы) государственной программы 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</t>
  </si>
  <si>
    <t>2018 год (факт)</t>
  </si>
  <si>
    <t>Задача – Обеспечение односменного режима обучения в 1-11-х (12-х) классах общеобразовательных организаций, перевод обучающихся в новые здания общеобразовательных организаций из зданий с износом 50 процентов и выше,реализация регионального проекта "Современная школа".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</si>
  <si>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Правительства Брянской области от __________№____                                                                                                                                                                                    (приложение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обучения»)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</si>
</sst>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6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3" workbookViewId="0">
      <selection activeCell="A2" sqref="A2:M2"/>
    </sheetView>
  </sheetViews>
  <sheetFormatPr defaultRowHeight="15"/>
  <cols>
    <col min="1" max="1" width="9.140625" style="6"/>
    <col min="2" max="2" width="22.7109375" style="6" customWidth="1"/>
    <col min="3" max="3" width="9.140625" style="6"/>
    <col min="4" max="4" width="0" style="6" hidden="1" customWidth="1"/>
    <col min="5" max="10" width="9.140625" style="6"/>
    <col min="11" max="11" width="12" style="6" customWidth="1"/>
    <col min="12" max="12" width="9.140625" style="6"/>
    <col min="13" max="13" width="12" style="6" customWidth="1"/>
    <col min="14" max="16384" width="9.140625" style="6"/>
  </cols>
  <sheetData>
    <row r="1" spans="1:13" ht="112.5" customHeight="1">
      <c r="A1" s="5"/>
      <c r="B1" s="5"/>
      <c r="F1" s="14" t="s">
        <v>51</v>
      </c>
      <c r="G1" s="14"/>
      <c r="H1" s="14"/>
      <c r="I1" s="14"/>
      <c r="J1" s="14"/>
      <c r="K1" s="14"/>
      <c r="L1" s="14"/>
      <c r="M1" s="14"/>
    </row>
    <row r="2" spans="1:13" ht="36" customHeight="1">
      <c r="A2" s="15" t="s">
        <v>48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2" t="s">
        <v>0</v>
      </c>
      <c r="B3" s="12" t="s">
        <v>1</v>
      </c>
      <c r="C3" s="12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2.5">
      <c r="A4" s="12"/>
      <c r="B4" s="12"/>
      <c r="C4" s="12"/>
      <c r="D4" s="2" t="s">
        <v>46</v>
      </c>
      <c r="E4" s="2" t="s">
        <v>47</v>
      </c>
      <c r="F4" s="2" t="s">
        <v>49</v>
      </c>
      <c r="G4" s="2" t="s">
        <v>3</v>
      </c>
      <c r="H4" s="2" t="s">
        <v>4</v>
      </c>
      <c r="I4" s="2" t="s">
        <v>5</v>
      </c>
      <c r="J4" s="2" t="s">
        <v>6</v>
      </c>
      <c r="K4" s="9" t="s">
        <v>7</v>
      </c>
      <c r="L4" s="2" t="s">
        <v>8</v>
      </c>
      <c r="M4" s="2" t="s">
        <v>9</v>
      </c>
    </row>
    <row r="5" spans="1:13" ht="27" customHeight="1">
      <c r="A5" s="12" t="s">
        <v>27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7" customHeight="1">
      <c r="A6" s="13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45">
      <c r="A7" s="4" t="s">
        <v>30</v>
      </c>
      <c r="B7" s="1" t="s">
        <v>45</v>
      </c>
      <c r="C7" s="1" t="s">
        <v>10</v>
      </c>
      <c r="D7" s="3">
        <f t="shared" ref="D7:M7" si="0">D9+D15</f>
        <v>4464</v>
      </c>
      <c r="E7" s="3">
        <f t="shared" si="0"/>
        <v>1160</v>
      </c>
      <c r="F7" s="3">
        <f t="shared" si="0"/>
        <v>600</v>
      </c>
      <c r="G7" s="3">
        <f t="shared" si="0"/>
        <v>0</v>
      </c>
      <c r="H7" s="3">
        <f t="shared" si="0"/>
        <v>1225</v>
      </c>
      <c r="I7" s="3">
        <f t="shared" si="0"/>
        <v>360</v>
      </c>
      <c r="J7" s="3">
        <f t="shared" si="0"/>
        <v>4420</v>
      </c>
      <c r="K7" s="3">
        <f t="shared" si="0"/>
        <v>730</v>
      </c>
      <c r="L7" s="3">
        <f t="shared" si="0"/>
        <v>3815</v>
      </c>
      <c r="M7" s="3">
        <f t="shared" si="0"/>
        <v>150</v>
      </c>
    </row>
    <row r="8" spans="1:13">
      <c r="A8" s="4"/>
      <c r="B8" s="1" t="s">
        <v>11</v>
      </c>
      <c r="C8" s="1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3.75">
      <c r="A9" s="4" t="s">
        <v>31</v>
      </c>
      <c r="B9" s="1" t="s">
        <v>12</v>
      </c>
      <c r="C9" s="1" t="s">
        <v>10</v>
      </c>
      <c r="D9" s="3">
        <f>D11+D12+D13+D14</f>
        <v>1100</v>
      </c>
      <c r="E9" s="3">
        <f t="shared" ref="E9:M9" si="1">E11+E12+E13+E14</f>
        <v>1160</v>
      </c>
      <c r="F9" s="3">
        <f t="shared" si="1"/>
        <v>600</v>
      </c>
      <c r="G9" s="3">
        <f t="shared" si="1"/>
        <v>0</v>
      </c>
      <c r="H9" s="3">
        <f t="shared" si="1"/>
        <v>1225</v>
      </c>
      <c r="I9" s="3">
        <f t="shared" si="1"/>
        <v>360</v>
      </c>
      <c r="J9" s="3">
        <f t="shared" si="1"/>
        <v>4420</v>
      </c>
      <c r="K9" s="3">
        <f t="shared" si="1"/>
        <v>730</v>
      </c>
      <c r="L9" s="3">
        <f t="shared" si="1"/>
        <v>3815</v>
      </c>
      <c r="M9" s="3">
        <f t="shared" si="1"/>
        <v>150</v>
      </c>
    </row>
    <row r="10" spans="1:13">
      <c r="A10" s="4"/>
      <c r="B10" s="1" t="s">
        <v>13</v>
      </c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2.5">
      <c r="A11" s="4" t="s">
        <v>32</v>
      </c>
      <c r="B11" s="1" t="s">
        <v>14</v>
      </c>
      <c r="C11" s="1" t="s">
        <v>10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360</v>
      </c>
      <c r="J11" s="3">
        <v>0</v>
      </c>
      <c r="K11" s="3">
        <v>0</v>
      </c>
      <c r="L11" s="3">
        <v>0</v>
      </c>
      <c r="M11" s="3">
        <v>0</v>
      </c>
    </row>
    <row r="12" spans="1:13">
      <c r="A12" s="4" t="s">
        <v>33</v>
      </c>
      <c r="B12" s="7" t="s">
        <v>15</v>
      </c>
      <c r="C12" s="7" t="s">
        <v>10</v>
      </c>
      <c r="D12" s="3">
        <v>0</v>
      </c>
      <c r="E12" s="3">
        <v>660</v>
      </c>
      <c r="F12" s="3">
        <v>0</v>
      </c>
      <c r="G12" s="3">
        <v>0</v>
      </c>
      <c r="H12" s="3">
        <v>1225</v>
      </c>
      <c r="I12" s="3">
        <v>0</v>
      </c>
      <c r="J12" s="3">
        <v>1920</v>
      </c>
      <c r="K12" s="3">
        <v>0</v>
      </c>
      <c r="L12" s="3">
        <v>3315</v>
      </c>
      <c r="M12" s="3">
        <v>150</v>
      </c>
    </row>
    <row r="13" spans="1:13">
      <c r="A13" s="4" t="s">
        <v>34</v>
      </c>
      <c r="B13" s="7" t="s">
        <v>16</v>
      </c>
      <c r="C13" s="7" t="s">
        <v>10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>
      <c r="A14" s="4" t="s">
        <v>35</v>
      </c>
      <c r="B14" s="7" t="s">
        <v>17</v>
      </c>
      <c r="C14" s="7" t="s">
        <v>10</v>
      </c>
      <c r="D14" s="3">
        <v>1100</v>
      </c>
      <c r="E14" s="3">
        <v>500</v>
      </c>
      <c r="F14" s="3">
        <v>600</v>
      </c>
      <c r="G14" s="3">
        <v>0</v>
      </c>
      <c r="H14" s="3">
        <v>0</v>
      </c>
      <c r="I14" s="3">
        <v>0</v>
      </c>
      <c r="J14" s="3">
        <v>2500</v>
      </c>
      <c r="K14" s="3">
        <v>730</v>
      </c>
      <c r="L14" s="3">
        <v>500</v>
      </c>
      <c r="M14" s="3">
        <v>0</v>
      </c>
    </row>
    <row r="15" spans="1:13">
      <c r="A15" s="4" t="s">
        <v>36</v>
      </c>
      <c r="B15" s="1" t="s">
        <v>18</v>
      </c>
      <c r="C15" s="1" t="s">
        <v>10</v>
      </c>
      <c r="D15" s="3">
        <f>D17+D21+D23</f>
        <v>3364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>
      <c r="A16" s="4"/>
      <c r="B16" s="1" t="s">
        <v>13</v>
      </c>
      <c r="C16" s="1"/>
      <c r="D16" s="10"/>
      <c r="E16" s="3"/>
      <c r="F16" s="3"/>
      <c r="G16" s="3"/>
      <c r="H16" s="3"/>
      <c r="I16" s="10"/>
      <c r="J16" s="10"/>
      <c r="K16" s="10"/>
      <c r="L16" s="10"/>
      <c r="M16" s="10"/>
    </row>
    <row r="17" spans="1:13" ht="22.5">
      <c r="A17" s="4" t="s">
        <v>37</v>
      </c>
      <c r="B17" s="1" t="s">
        <v>19</v>
      </c>
      <c r="C17" s="1" t="s">
        <v>10</v>
      </c>
      <c r="D17" s="10">
        <v>3259</v>
      </c>
      <c r="E17" s="3">
        <v>0</v>
      </c>
      <c r="F17" s="3">
        <v>0</v>
      </c>
      <c r="G17" s="3">
        <v>0</v>
      </c>
      <c r="H17" s="3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ht="78.75">
      <c r="A18" s="4" t="s">
        <v>38</v>
      </c>
      <c r="B18" s="1" t="s">
        <v>29</v>
      </c>
      <c r="C18" s="1" t="s">
        <v>10</v>
      </c>
      <c r="D18" s="10"/>
      <c r="E18" s="3"/>
      <c r="F18" s="3"/>
      <c r="G18" s="3"/>
      <c r="H18" s="3"/>
      <c r="I18" s="10"/>
      <c r="J18" s="10"/>
      <c r="K18" s="10"/>
      <c r="L18" s="10"/>
      <c r="M18" s="10"/>
    </row>
    <row r="19" spans="1:13">
      <c r="A19" s="4"/>
      <c r="B19" s="1" t="s">
        <v>20</v>
      </c>
      <c r="C19" s="1"/>
      <c r="D19" s="10"/>
      <c r="E19" s="3"/>
      <c r="F19" s="3"/>
      <c r="G19" s="3"/>
      <c r="H19" s="3"/>
      <c r="I19" s="10"/>
      <c r="J19" s="10"/>
      <c r="K19" s="10"/>
      <c r="L19" s="10"/>
      <c r="M19" s="10"/>
    </row>
    <row r="20" spans="1:13" ht="22.5">
      <c r="A20" s="4" t="s">
        <v>39</v>
      </c>
      <c r="B20" s="1" t="s">
        <v>21</v>
      </c>
      <c r="C20" s="1" t="s">
        <v>10</v>
      </c>
      <c r="D20" s="10">
        <v>0</v>
      </c>
      <c r="E20" s="3">
        <v>0</v>
      </c>
      <c r="F20" s="3">
        <v>0</v>
      </c>
      <c r="G20" s="3">
        <v>0</v>
      </c>
      <c r="H20" s="3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ht="22.5">
      <c r="A21" s="4" t="s">
        <v>40</v>
      </c>
      <c r="B21" s="1" t="s">
        <v>22</v>
      </c>
      <c r="C21" s="1" t="s">
        <v>10</v>
      </c>
      <c r="D21" s="10">
        <v>0</v>
      </c>
      <c r="E21" s="3">
        <v>0</v>
      </c>
      <c r="F21" s="3">
        <v>0</v>
      </c>
      <c r="G21" s="3">
        <v>0</v>
      </c>
      <c r="H21" s="3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>
      <c r="A22" s="4" t="s">
        <v>41</v>
      </c>
      <c r="B22" s="1" t="s">
        <v>23</v>
      </c>
      <c r="C22" s="1" t="s">
        <v>10</v>
      </c>
      <c r="D22" s="10">
        <v>0</v>
      </c>
      <c r="E22" s="3">
        <v>0</v>
      </c>
      <c r="F22" s="3">
        <v>0</v>
      </c>
      <c r="G22" s="3">
        <v>0</v>
      </c>
      <c r="H22" s="3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ht="22.5">
      <c r="A23" s="4" t="s">
        <v>42</v>
      </c>
      <c r="B23" s="1" t="s">
        <v>24</v>
      </c>
      <c r="C23" s="1" t="s">
        <v>10</v>
      </c>
      <c r="D23" s="10">
        <v>105</v>
      </c>
      <c r="E23" s="3">
        <v>0</v>
      </c>
      <c r="F23" s="3">
        <v>0</v>
      </c>
      <c r="G23" s="3">
        <v>0</v>
      </c>
      <c r="H23" s="3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ht="90">
      <c r="A24" s="8" t="s">
        <v>43</v>
      </c>
      <c r="B24" s="7" t="s">
        <v>28</v>
      </c>
      <c r="C24" s="3" t="s">
        <v>25</v>
      </c>
      <c r="D24" s="3">
        <v>90.8</v>
      </c>
      <c r="E24" s="3">
        <v>91.7</v>
      </c>
      <c r="F24" s="3">
        <v>91.7</v>
      </c>
      <c r="G24" s="3">
        <v>92.1</v>
      </c>
      <c r="H24" s="3">
        <v>93</v>
      </c>
      <c r="I24" s="3">
        <v>94.5</v>
      </c>
      <c r="J24" s="3">
        <v>96.4</v>
      </c>
      <c r="K24" s="3">
        <v>97</v>
      </c>
      <c r="L24" s="3">
        <v>98</v>
      </c>
      <c r="M24" s="3">
        <v>100</v>
      </c>
    </row>
    <row r="25" spans="1:13" ht="146.25">
      <c r="A25" s="8" t="s">
        <v>44</v>
      </c>
      <c r="B25" s="11" t="s">
        <v>26</v>
      </c>
      <c r="C25" s="3" t="s">
        <v>25</v>
      </c>
      <c r="D25" s="3">
        <v>62.5</v>
      </c>
      <c r="E25" s="3">
        <v>70.8</v>
      </c>
      <c r="F25" s="3">
        <v>81.7</v>
      </c>
      <c r="G25" s="3">
        <v>90.4</v>
      </c>
      <c r="H25" s="3">
        <v>95.1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</row>
  </sheetData>
  <mergeCells count="8">
    <mergeCell ref="A5:M5"/>
    <mergeCell ref="A6:M6"/>
    <mergeCell ref="F1:M1"/>
    <mergeCell ref="A2:M2"/>
    <mergeCell ref="A3:A4"/>
    <mergeCell ref="B3:B4"/>
    <mergeCell ref="C3:C4"/>
    <mergeCell ref="D3:M3"/>
  </mergeCells>
  <printOptions horizontalCentered="1"/>
  <pageMargins left="0.59055118110236227" right="0.70866141732283472" top="1.2204724409448819" bottom="0.39370078740157483" header="0.31496062992125984" footer="0.31496062992125984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Andrey</cp:lastModifiedBy>
  <cp:lastPrinted>2019-10-29T07:29:20Z</cp:lastPrinted>
  <dcterms:created xsi:type="dcterms:W3CDTF">2016-11-03T04:03:12Z</dcterms:created>
  <dcterms:modified xsi:type="dcterms:W3CDTF">2019-10-29T07:29:25Z</dcterms:modified>
</cp:coreProperties>
</file>